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вод с расшифровкой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3" l="1"/>
  <c r="F22" i="3" l="1"/>
  <c r="E22" i="3"/>
  <c r="D22" i="3"/>
  <c r="D30" i="3" s="1"/>
  <c r="E30" i="3" s="1"/>
  <c r="F30" i="3" s="1"/>
  <c r="D26" i="3" l="1"/>
  <c r="E26" i="3" s="1"/>
  <c r="F26" i="3" s="1"/>
  <c r="D27" i="3"/>
  <c r="E27" i="3" s="1"/>
  <c r="F27" i="3" s="1"/>
  <c r="I32" i="3"/>
  <c r="H32" i="3"/>
  <c r="G32" i="3"/>
  <c r="C32" i="3"/>
  <c r="D32" i="3" s="1"/>
  <c r="E32" i="3" s="1"/>
  <c r="F32" i="3" s="1"/>
  <c r="I31" i="3"/>
  <c r="H31" i="3"/>
  <c r="G31" i="3"/>
  <c r="C31" i="3"/>
  <c r="D31" i="3" s="1"/>
  <c r="E31" i="3" s="1"/>
  <c r="F31" i="3" s="1"/>
  <c r="I30" i="3"/>
  <c r="H30" i="3"/>
  <c r="G30" i="3"/>
  <c r="I29" i="3"/>
  <c r="H29" i="3"/>
  <c r="G29" i="3"/>
  <c r="C29" i="3"/>
  <c r="D29" i="3" s="1"/>
  <c r="E29" i="3" s="1"/>
  <c r="F29" i="3" s="1"/>
  <c r="I28" i="3"/>
  <c r="H28" i="3"/>
  <c r="G28" i="3"/>
  <c r="I27" i="3"/>
  <c r="H27" i="3"/>
  <c r="G27" i="3"/>
  <c r="I26" i="3"/>
  <c r="H26" i="3"/>
  <c r="G26" i="3"/>
  <c r="I25" i="3"/>
  <c r="H25" i="3"/>
  <c r="G25" i="3"/>
  <c r="C25" i="3"/>
  <c r="D25" i="3" s="1"/>
  <c r="E25" i="3" s="1"/>
  <c r="F25" i="3" s="1"/>
  <c r="H17" i="3"/>
  <c r="H16" i="3"/>
  <c r="F8" i="3"/>
  <c r="I18" i="3"/>
  <c r="I17" i="3"/>
  <c r="I16" i="3"/>
  <c r="I15" i="3"/>
  <c r="I14" i="3"/>
  <c r="I13" i="3"/>
  <c r="I12" i="3"/>
  <c r="I11" i="3"/>
  <c r="H18" i="3"/>
  <c r="H15" i="3"/>
  <c r="H14" i="3"/>
  <c r="H13" i="3"/>
  <c r="H12" i="3"/>
  <c r="H11" i="3"/>
  <c r="G18" i="3"/>
  <c r="G17" i="3"/>
  <c r="G16" i="3"/>
  <c r="G15" i="3"/>
  <c r="G14" i="3"/>
  <c r="G13" i="3"/>
  <c r="G12" i="3"/>
  <c r="G11" i="3"/>
  <c r="C18" i="3"/>
  <c r="D18" i="3" s="1"/>
  <c r="E18" i="3" s="1"/>
  <c r="K18" i="3" s="1"/>
  <c r="C17" i="3"/>
  <c r="D17" i="3" s="1"/>
  <c r="E17" i="3" s="1"/>
  <c r="C15" i="3"/>
  <c r="D15" i="3" s="1"/>
  <c r="E15" i="3" s="1"/>
  <c r="C14" i="3"/>
  <c r="D14" i="3" s="1"/>
  <c r="E14" i="3" s="1"/>
  <c r="F14" i="3" s="1"/>
  <c r="L14" i="3" s="1"/>
  <c r="D12" i="3" s="1"/>
  <c r="E12" i="3" s="1"/>
  <c r="K12" i="3" s="1"/>
  <c r="G19" i="3" l="1"/>
  <c r="H33" i="3"/>
  <c r="C28" i="3"/>
  <c r="D28" i="3" s="1"/>
  <c r="E28" i="3" s="1"/>
  <c r="F28" i="3" s="1"/>
  <c r="L28" i="3" s="1"/>
  <c r="G33" i="3"/>
  <c r="I33" i="3"/>
  <c r="K15" i="3"/>
  <c r="D13" i="3" s="1"/>
  <c r="E13" i="3" s="1"/>
  <c r="K13" i="3" s="1"/>
  <c r="F17" i="3"/>
  <c r="D16" i="3" s="1"/>
  <c r="E16" i="3" s="1"/>
  <c r="F16" i="3" s="1"/>
  <c r="L16" i="3" s="1"/>
  <c r="K31" i="3"/>
  <c r="L31" i="3"/>
  <c r="K27" i="3"/>
  <c r="L27" i="3"/>
  <c r="J29" i="3"/>
  <c r="L26" i="3"/>
  <c r="K26" i="3"/>
  <c r="L32" i="3"/>
  <c r="K32" i="3"/>
  <c r="J25" i="3"/>
  <c r="J27" i="3"/>
  <c r="J26" i="3"/>
  <c r="J32" i="3"/>
  <c r="J31" i="3"/>
  <c r="L30" i="3"/>
  <c r="K30" i="3"/>
  <c r="J28" i="3"/>
  <c r="J30" i="3"/>
  <c r="J18" i="3"/>
  <c r="J14" i="3"/>
  <c r="K14" i="3"/>
  <c r="J17" i="3"/>
  <c r="J12" i="3"/>
  <c r="K17" i="3"/>
  <c r="J15" i="3"/>
  <c r="I19" i="3"/>
  <c r="H19" i="3"/>
  <c r="F18" i="3"/>
  <c r="L18" i="3" s="1"/>
  <c r="D11" i="3"/>
  <c r="J11" i="3" s="1"/>
  <c r="F15" i="3"/>
  <c r="L15" i="3" s="1"/>
  <c r="F12" i="3"/>
  <c r="L12" i="3" s="1"/>
  <c r="J16" i="3" l="1"/>
  <c r="F13" i="3"/>
  <c r="L13" i="3" s="1"/>
  <c r="J13" i="3"/>
  <c r="L17" i="3"/>
  <c r="K28" i="3"/>
  <c r="K16" i="3"/>
  <c r="L29" i="3"/>
  <c r="K29" i="3"/>
  <c r="J33" i="3"/>
  <c r="L25" i="3"/>
  <c r="K25" i="3"/>
  <c r="E11" i="3"/>
  <c r="J19" i="3"/>
  <c r="L33" i="3" l="1"/>
  <c r="K33" i="3"/>
  <c r="N33" i="3"/>
  <c r="F11" i="3"/>
  <c r="L11" i="3" s="1"/>
  <c r="L19" i="3" s="1"/>
  <c r="K11" i="3"/>
  <c r="K19" i="3" s="1"/>
  <c r="O33" i="3" s="1"/>
  <c r="P33" i="3" l="1"/>
</calcChain>
</file>

<file path=xl/sharedStrings.xml><?xml version="1.0" encoding="utf-8"?>
<sst xmlns="http://schemas.openxmlformats.org/spreadsheetml/2006/main" count="43" uniqueCount="28">
  <si>
    <t>Передающее оборудование</t>
  </si>
  <si>
    <t>количество счетчиков на замену (штук)</t>
  </si>
  <si>
    <t>стоимость по сметам</t>
  </si>
  <si>
    <t>стоимость по УНЦ</t>
  </si>
  <si>
    <t>1 ф ИПУ без шкафа</t>
  </si>
  <si>
    <t>1 Ф ИПУ перемонтаж в шкафу</t>
  </si>
  <si>
    <t>1 ф ИПУ шкаф на 4 ПУ</t>
  </si>
  <si>
    <t>1 ф ОДПУ без шкафа</t>
  </si>
  <si>
    <t>Прибор учета трехфазный ОДПУ</t>
  </si>
  <si>
    <t>Прибор учета трехфазный ОДПУ шкаф и СИП</t>
  </si>
  <si>
    <t>Прибор учета трехфазный с ТТ ОДПУ</t>
  </si>
  <si>
    <t>Цена по смете на 1 кв 2023г. + 2% на проектные работы</t>
  </si>
  <si>
    <t>2024/2023</t>
  </si>
  <si>
    <t>2025/2024</t>
  </si>
  <si>
    <t>2026/2025</t>
  </si>
  <si>
    <t>Сметная стоимость с учетом коэффициентов (показатели инфляции, утвержденные Минэкономразвития 28.09.2022)</t>
  </si>
  <si>
    <t>количество приборов к замене</t>
  </si>
  <si>
    <t>Стоимость по сметам</t>
  </si>
  <si>
    <t>Стоимость по сметам НОВЫЕ ДЕФЛЯТОРЫ</t>
  </si>
  <si>
    <t>Сметная стоимость с учетом коэффициентов (показатели инфляции, утвержденные Минэкономразвития 22.09.2023)</t>
  </si>
  <si>
    <t xml:space="preserve"> 01 -01 -01</t>
  </si>
  <si>
    <t xml:space="preserve"> 01 -01 -02</t>
  </si>
  <si>
    <t xml:space="preserve"> 01 -01 -03</t>
  </si>
  <si>
    <t xml:space="preserve"> 01 -02 -01</t>
  </si>
  <si>
    <t xml:space="preserve"> 01 -02 -02</t>
  </si>
  <si>
    <t xml:space="preserve"> 01 -02 -03</t>
  </si>
  <si>
    <t xml:space="preserve"> 01 -03 -01</t>
  </si>
  <si>
    <t xml:space="preserve"> 01 -01 -04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</si>
</sst>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wrapText="1"/>
    </xf>
    <xf numFmtId="3" fontId="0" fillId="0" borderId="14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4" fontId="0" fillId="0" borderId="23" xfId="0" applyNumberFormat="1" applyFill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23" xfId="0" applyBorder="1"/>
    <xf numFmtId="2" fontId="0" fillId="0" borderId="23" xfId="0" applyNumberFormat="1" applyBorder="1" applyAlignment="1">
      <alignment wrapText="1"/>
    </xf>
    <xf numFmtId="0" fontId="0" fillId="0" borderId="24" xfId="0" applyBorder="1"/>
    <xf numFmtId="0" fontId="0" fillId="0" borderId="22" xfId="0" applyBorder="1"/>
    <xf numFmtId="4" fontId="0" fillId="0" borderId="22" xfId="0" applyNumberFormat="1" applyFill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3" fontId="0" fillId="0" borderId="16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14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21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4" fontId="0" fillId="2" borderId="0" xfId="0" applyNumberFormat="1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47;&#1072;&#1082;&#1083;&#1102;&#1095;&#1077;&#1085;&#1080;&#1077;%20&#1087;&#1086;%20&#1048;&#1055;%20(25.08.2023)/&#1055;&#1083;&#1072;&#1085;&#1086;&#1074;&#1099;&#1077;%20&#1083;&#1086;&#1082;&#1072;&#1083;&#1100;&#1085;&#1099;&#1077;%20&#1089;&#1084;&#1077;&#1090;&#1099;%20&#1087;&#1086;%20&#1040;&#1057;&#1050;&#1059;&#1069;%202024-2026%20&#1075;&#1075;/&#1047;&#1072;&#1084;&#1077;&#1085;&#1072;%201&#1092;%20&#1055;&#1059;%20&#1074;%20&#1052;&#1050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8;&#1072;&#1074;&#1085;&#1077;&#1085;&#1080;&#1077;%20&#1087;&#1086;%20&#1089;&#1084;&#1077;&#1090;&#1072;&#1084;%20&#1080;%20&#1059;&#1053;&#1062;%202024-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47;&#1072;&#1082;&#1083;&#1102;&#1095;&#1077;&#1085;&#1080;&#1077;%20&#1087;&#1086;%20&#1048;&#1055;%20(25.08.2023)/&#1055;&#1083;&#1072;&#1085;&#1086;&#1074;&#1099;&#1077;%20&#1083;&#1086;&#1082;&#1072;&#1083;&#1100;&#1085;&#1099;&#1077;%20&#1089;&#1084;&#1077;&#1090;&#1099;%20&#1087;&#1086;%20&#1040;&#1057;&#1050;&#1059;&#1069;%202024-2026%20&#1075;&#1075;/&#1047;&#1072;&#1084;&#1077;&#1085;&#1072;%203&#1092;%20&#1055;&#1059;%20&#1074;%20&#1052;&#1050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47;&#1072;&#1082;&#1083;&#1102;&#1095;&#1077;&#1085;&#1080;&#1077;%20&#1087;&#1086;%20&#1048;&#1055;%20(25.08.2023)/&#1055;&#1083;&#1072;&#1085;&#1086;&#1074;&#1099;&#1077;%20&#1083;&#1086;&#1082;&#1072;&#1083;&#1100;&#1085;&#1099;&#1077;%20&#1089;&#1084;&#1077;&#1090;&#1099;%20&#1087;&#1086;%20&#1040;&#1057;&#1050;&#1059;&#1069;%202024-2026%20&#1075;&#1075;/&#1047;&#1072;&#1084;&#1077;&#1085;&#1072;%203&#1092;%20&#1089;%20&#1058;&#1058;%20&#1055;&#1059;%20&#1074;%20&#1052;&#1050;&#104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47;&#1072;&#1082;&#1083;&#1102;&#1095;&#1077;&#1085;&#1080;&#1077;%20&#1087;&#1086;%20&#1048;&#1055;%20(25.08.2023)/&#1055;&#1083;&#1072;&#1085;&#1086;&#1074;&#1099;&#1077;%20&#1083;&#1086;&#1082;&#1072;&#1083;&#1100;&#1085;&#1099;&#1077;%20&#1089;&#1084;&#1077;&#1090;&#1099;%20&#1087;&#1086;%20&#1040;&#1057;&#1050;&#1059;&#1069;%202024-2026%20&#1075;&#1075;/&#1059;&#1089;&#1090;&#1072;&#1085;&#1086;&#1074;&#1082;&#1072;%20GSM%20&#1084;&#1086;&#1076;&#1091;&#1083;&#110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4;&#1077;&#1092;&#1083;&#1103;&#1090;&#1086;&#1088;&#1099;%20&#1052;&#1080;&#1085;&#1101;&#1082;&#1086;&#1085;&#1086;&#1084;&#1088;&#1072;&#1079;&#1074;&#1080;&#1090;&#1080;&#1103;/22.09.2023/4.%20&#1048;&#1055;&#1062;%20&#1073;&#1072;&#1079;&#1086;&#1074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мена 1ф ПУ в МКД - Локальная "/>
    </sheetNames>
    <sheetDataSet>
      <sheetData sheetId="0">
        <row r="16">
          <cell r="E16">
            <v>17.919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Расчеты"/>
    </sheetNames>
    <sheetDataSet>
      <sheetData sheetId="0"/>
      <sheetData sheetId="1">
        <row r="41">
          <cell r="J41">
            <v>1053</v>
          </cell>
          <cell r="K41">
            <v>2360</v>
          </cell>
          <cell r="L41">
            <v>3459</v>
          </cell>
        </row>
        <row r="42">
          <cell r="J42">
            <v>574</v>
          </cell>
          <cell r="K42">
            <v>1287</v>
          </cell>
          <cell r="L42">
            <v>1886</v>
          </cell>
        </row>
        <row r="43">
          <cell r="J43">
            <v>287</v>
          </cell>
          <cell r="K43">
            <v>644</v>
          </cell>
          <cell r="L43">
            <v>943</v>
          </cell>
        </row>
        <row r="44">
          <cell r="J44">
            <v>7</v>
          </cell>
          <cell r="K44">
            <v>5</v>
          </cell>
          <cell r="L44">
            <v>10</v>
          </cell>
        </row>
        <row r="45">
          <cell r="J45">
            <v>39</v>
          </cell>
          <cell r="K45">
            <v>86</v>
          </cell>
          <cell r="L45">
            <v>126</v>
          </cell>
        </row>
        <row r="46">
          <cell r="J46">
            <v>81</v>
          </cell>
          <cell r="K46">
            <v>37</v>
          </cell>
          <cell r="L46">
            <v>37</v>
          </cell>
        </row>
        <row r="47">
          <cell r="J47">
            <v>31</v>
          </cell>
          <cell r="K47">
            <v>7</v>
          </cell>
          <cell r="L47">
            <v>7</v>
          </cell>
        </row>
        <row r="48">
          <cell r="J48">
            <v>3</v>
          </cell>
          <cell r="K48">
            <v>1</v>
          </cell>
          <cell r="L48">
            <v>1</v>
          </cell>
        </row>
        <row r="49">
          <cell r="J49">
            <v>82</v>
          </cell>
          <cell r="K49">
            <v>61</v>
          </cell>
          <cell r="L49">
            <v>66</v>
          </cell>
        </row>
        <row r="50">
          <cell r="J50">
            <v>2</v>
          </cell>
          <cell r="K50">
            <v>2</v>
          </cell>
          <cell r="L50">
            <v>2</v>
          </cell>
        </row>
        <row r="51">
          <cell r="J51">
            <v>615</v>
          </cell>
          <cell r="K51">
            <v>171</v>
          </cell>
          <cell r="L51">
            <v>289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мена 3ф ПУ в МКД - Локальная "/>
    </sheetNames>
    <sheetDataSet>
      <sheetData sheetId="0">
        <row r="16">
          <cell r="E16">
            <v>28.681000000000001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мена 3ф с ТТ ПУ в МКД - Локал"/>
    </sheetNames>
    <sheetDataSet>
      <sheetData sheetId="0">
        <row r="16">
          <cell r="E16">
            <v>33.718000000000004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ановка GSM модуля Мирт - ЛСР"/>
    </sheetNames>
    <sheetDataSet>
      <sheetData sheetId="0">
        <row r="259">
          <cell r="N259">
            <v>40346.18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"/>
    </sheetNames>
    <sheetDataSet>
      <sheetData sheetId="0">
        <row r="8">
          <cell r="B8">
            <v>113.75</v>
          </cell>
          <cell r="D8">
            <v>107.1615</v>
          </cell>
          <cell r="E8">
            <v>104.16630000000001</v>
          </cell>
          <cell r="F8">
            <v>104.0099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tabSelected="1" workbookViewId="0">
      <selection activeCell="B9" sqref="B9:B10"/>
    </sheetView>
  </sheetViews>
  <sheetFormatPr defaultRowHeight="15" x14ac:dyDescent="0.25"/>
  <cols>
    <col min="1" max="1" width="13.7109375" customWidth="1"/>
    <col min="2" max="2" width="43.5703125" customWidth="1"/>
    <col min="3" max="5" width="13.5703125" customWidth="1"/>
    <col min="6" max="6" width="12.140625" customWidth="1"/>
    <col min="7" max="7" width="10.5703125" customWidth="1"/>
    <col min="10" max="12" width="13.7109375" customWidth="1"/>
  </cols>
  <sheetData>
    <row r="2" spans="1:12" x14ac:dyDescent="0.25">
      <c r="B2" s="3"/>
      <c r="C2" s="2">
        <v>2024</v>
      </c>
      <c r="D2" s="2">
        <v>2025</v>
      </c>
      <c r="E2" s="2">
        <v>2026</v>
      </c>
    </row>
    <row r="3" spans="1:12" x14ac:dyDescent="0.25">
      <c r="B3" s="4" t="s">
        <v>1</v>
      </c>
      <c r="C3" s="5">
        <v>2774</v>
      </c>
      <c r="D3" s="5">
        <v>4661</v>
      </c>
      <c r="E3" s="5">
        <v>6826</v>
      </c>
    </row>
    <row r="4" spans="1:12" x14ac:dyDescent="0.25">
      <c r="B4" s="3" t="s">
        <v>2</v>
      </c>
      <c r="C4" s="5">
        <v>75400539.428008795</v>
      </c>
      <c r="D4" s="5">
        <v>109159043.44098689</v>
      </c>
      <c r="E4" s="5">
        <v>166512433.14189205</v>
      </c>
    </row>
    <row r="5" spans="1:12" x14ac:dyDescent="0.25">
      <c r="B5" s="3" t="s">
        <v>3</v>
      </c>
      <c r="C5" s="5">
        <v>66636278.983832911</v>
      </c>
      <c r="D5" s="5">
        <v>97550876.163487896</v>
      </c>
      <c r="E5" s="5">
        <v>148515937.38599467</v>
      </c>
    </row>
    <row r="6" spans="1:12" ht="15.75" thickBot="1" x14ac:dyDescent="0.3"/>
    <row r="7" spans="1:12" ht="21.75" thickBot="1" x14ac:dyDescent="0.4">
      <c r="B7" s="47" t="s">
        <v>17</v>
      </c>
      <c r="C7" s="48"/>
      <c r="D7" s="48"/>
      <c r="E7" s="48"/>
      <c r="F7" s="48"/>
      <c r="G7" s="48"/>
      <c r="H7" s="48"/>
      <c r="I7" s="48"/>
      <c r="J7" s="48"/>
      <c r="K7" s="48"/>
      <c r="L7" s="49"/>
    </row>
    <row r="8" spans="1:12" ht="15.75" thickBot="1" x14ac:dyDescent="0.3">
      <c r="D8" s="44">
        <v>104.7</v>
      </c>
      <c r="E8" s="45">
        <v>104</v>
      </c>
      <c r="F8" s="46">
        <f>E8</f>
        <v>104</v>
      </c>
    </row>
    <row r="9" spans="1:12" ht="75" customHeight="1" thickBot="1" x14ac:dyDescent="0.3">
      <c r="B9" s="50"/>
      <c r="C9" s="52" t="s">
        <v>11</v>
      </c>
      <c r="D9" s="54" t="s">
        <v>15</v>
      </c>
      <c r="E9" s="55"/>
      <c r="F9" s="56"/>
      <c r="G9" s="54" t="s">
        <v>16</v>
      </c>
      <c r="H9" s="55"/>
      <c r="I9" s="56"/>
      <c r="J9" s="54" t="s">
        <v>15</v>
      </c>
      <c r="K9" s="55"/>
      <c r="L9" s="56"/>
    </row>
    <row r="10" spans="1:12" ht="15.75" thickBot="1" x14ac:dyDescent="0.3">
      <c r="B10" s="51"/>
      <c r="C10" s="53"/>
      <c r="D10" s="22" t="s">
        <v>12</v>
      </c>
      <c r="E10" s="1" t="s">
        <v>13</v>
      </c>
      <c r="F10" s="23" t="s">
        <v>14</v>
      </c>
      <c r="G10" s="28">
        <v>2024</v>
      </c>
      <c r="H10" s="29">
        <v>2025</v>
      </c>
      <c r="I10" s="30">
        <v>2026</v>
      </c>
      <c r="J10" s="41">
        <v>2024</v>
      </c>
      <c r="K10" s="42">
        <v>2025</v>
      </c>
      <c r="L10" s="43">
        <v>2026</v>
      </c>
    </row>
    <row r="11" spans="1:12" x14ac:dyDescent="0.25">
      <c r="A11" s="57" t="s">
        <v>20</v>
      </c>
      <c r="B11" s="17" t="s">
        <v>4</v>
      </c>
      <c r="C11" s="18">
        <f>'[1]Замена 1ф ПУ в МКД - Локальная '!$E$16*1000*1.02</f>
        <v>18277.38</v>
      </c>
      <c r="D11" s="19">
        <f t="shared" ref="D11:D18" si="0">C11*$D$8/100</f>
        <v>19136.416860000001</v>
      </c>
      <c r="E11" s="20">
        <f t="shared" ref="E11:E18" si="1">D11*$E$8/100</f>
        <v>19901.873534400002</v>
      </c>
      <c r="F11" s="25">
        <f t="shared" ref="F11:F18" si="2">E11*$F$8/100</f>
        <v>20697.948475776004</v>
      </c>
      <c r="G11" s="32">
        <f>[2]Расчеты!$J$41+[2]Расчеты!$J$45</f>
        <v>1092</v>
      </c>
      <c r="H11" s="33">
        <f>[2]Расчеты!$K$41+[2]Расчеты!$K$45</f>
        <v>2446</v>
      </c>
      <c r="I11" s="34">
        <f>[2]Расчеты!$L$41+[2]Расчеты!$L$45</f>
        <v>3585</v>
      </c>
      <c r="J11" s="19">
        <f>G11*D11</f>
        <v>20896967.211120002</v>
      </c>
      <c r="K11" s="20">
        <f>E11*H11</f>
        <v>48679982.665142402</v>
      </c>
      <c r="L11" s="21">
        <f>F11*I11</f>
        <v>74202145.285656974</v>
      </c>
    </row>
    <row r="12" spans="1:12" x14ac:dyDescent="0.25">
      <c r="A12" s="57" t="s">
        <v>21</v>
      </c>
      <c r="B12" s="14" t="s">
        <v>5</v>
      </c>
      <c r="C12" s="7">
        <v>21302.7</v>
      </c>
      <c r="D12" s="9">
        <f t="shared" si="0"/>
        <v>22303.926899999999</v>
      </c>
      <c r="E12" s="6">
        <f t="shared" si="1"/>
        <v>23196.083975999998</v>
      </c>
      <c r="F12" s="26">
        <f t="shared" si="2"/>
        <v>24123.927335039996</v>
      </c>
      <c r="G12" s="24">
        <f>[2]Расчеты!$J$42</f>
        <v>574</v>
      </c>
      <c r="H12" s="31">
        <f>[2]Расчеты!$K$42</f>
        <v>1287</v>
      </c>
      <c r="I12" s="35">
        <f>[2]Расчеты!$L$42</f>
        <v>1886</v>
      </c>
      <c r="J12" s="9">
        <f t="shared" ref="J12:J18" si="3">G12*D12</f>
        <v>12802454.0406</v>
      </c>
      <c r="K12" s="6">
        <f t="shared" ref="K12:K18" si="4">E12*H12</f>
        <v>29853360.077111997</v>
      </c>
      <c r="L12" s="10">
        <f t="shared" ref="L12:L18" si="5">F12*I12</f>
        <v>45497726.953885436</v>
      </c>
    </row>
    <row r="13" spans="1:12" x14ac:dyDescent="0.25">
      <c r="A13" s="58" t="s">
        <v>22</v>
      </c>
      <c r="B13" s="14" t="s">
        <v>6</v>
      </c>
      <c r="C13" s="7">
        <v>27066.720000000001</v>
      </c>
      <c r="D13" s="9">
        <f t="shared" si="0"/>
        <v>28338.855840000004</v>
      </c>
      <c r="E13" s="6">
        <f t="shared" si="1"/>
        <v>29472.4100736</v>
      </c>
      <c r="F13" s="26">
        <f t="shared" si="2"/>
        <v>30651.306476544003</v>
      </c>
      <c r="G13" s="24">
        <f>[2]Расчеты!$J$43</f>
        <v>287</v>
      </c>
      <c r="H13" s="31">
        <f>[2]Расчеты!$K$43</f>
        <v>644</v>
      </c>
      <c r="I13" s="35">
        <f>[2]Расчеты!$L$43</f>
        <v>943</v>
      </c>
      <c r="J13" s="9">
        <f t="shared" si="3"/>
        <v>8133251.6260800008</v>
      </c>
      <c r="K13" s="6">
        <f t="shared" si="4"/>
        <v>18980232.087398399</v>
      </c>
      <c r="L13" s="10">
        <f t="shared" si="5"/>
        <v>28904182.007380996</v>
      </c>
    </row>
    <row r="14" spans="1:12" x14ac:dyDescent="0.25">
      <c r="A14" s="58" t="s">
        <v>27</v>
      </c>
      <c r="B14" s="14" t="s">
        <v>7</v>
      </c>
      <c r="C14" s="7">
        <f>C11</f>
        <v>18277.38</v>
      </c>
      <c r="D14" s="9">
        <f t="shared" si="0"/>
        <v>19136.416860000001</v>
      </c>
      <c r="E14" s="6">
        <f t="shared" si="1"/>
        <v>19901.873534400002</v>
      </c>
      <c r="F14" s="26">
        <f t="shared" si="2"/>
        <v>20697.948475776004</v>
      </c>
      <c r="G14" s="24">
        <f>[2]Расчеты!$J$44</f>
        <v>7</v>
      </c>
      <c r="H14" s="31">
        <f>[2]Расчеты!$K$44</f>
        <v>5</v>
      </c>
      <c r="I14" s="35">
        <f>[2]Расчеты!$L$44</f>
        <v>10</v>
      </c>
      <c r="J14" s="9">
        <f t="shared" si="3"/>
        <v>133954.91802000001</v>
      </c>
      <c r="K14" s="6">
        <f t="shared" si="4"/>
        <v>99509.367672000008</v>
      </c>
      <c r="L14" s="10">
        <f t="shared" si="5"/>
        <v>206979.48475776004</v>
      </c>
    </row>
    <row r="15" spans="1:12" x14ac:dyDescent="0.25">
      <c r="A15" s="58" t="s">
        <v>23</v>
      </c>
      <c r="B15" s="14" t="s">
        <v>8</v>
      </c>
      <c r="C15" s="7">
        <f>'[3]Замена 3ф ПУ в МКД - Локальная '!$E$16*1000*1.02</f>
        <v>29254.62</v>
      </c>
      <c r="D15" s="9">
        <f t="shared" si="0"/>
        <v>30629.587140000003</v>
      </c>
      <c r="E15" s="6">
        <f t="shared" si="1"/>
        <v>31854.770625600006</v>
      </c>
      <c r="F15" s="26">
        <f t="shared" si="2"/>
        <v>33128.961450624003</v>
      </c>
      <c r="G15" s="24">
        <f>[2]Расчеты!$J$46+[2]Расчеты!$J$48</f>
        <v>84</v>
      </c>
      <c r="H15" s="31">
        <f>[2]Расчеты!$K$46+[2]Расчеты!$K$48</f>
        <v>38</v>
      </c>
      <c r="I15" s="35">
        <f>[2]Расчеты!$L$46+[2]Расчеты!$L$48</f>
        <v>38</v>
      </c>
      <c r="J15" s="9">
        <f t="shared" si="3"/>
        <v>2572885.3197600003</v>
      </c>
      <c r="K15" s="6">
        <f t="shared" si="4"/>
        <v>1210481.2837728001</v>
      </c>
      <c r="L15" s="10">
        <f t="shared" si="5"/>
        <v>1258900.5351237122</v>
      </c>
    </row>
    <row r="16" spans="1:12" x14ac:dyDescent="0.25">
      <c r="A16" s="58" t="s">
        <v>24</v>
      </c>
      <c r="B16" s="15" t="s">
        <v>9</v>
      </c>
      <c r="C16" s="7">
        <v>41220.239999999998</v>
      </c>
      <c r="D16" s="9">
        <f t="shared" si="0"/>
        <v>43157.591279999993</v>
      </c>
      <c r="E16" s="6">
        <f t="shared" si="1"/>
        <v>44883.894931199997</v>
      </c>
      <c r="F16" s="26">
        <f t="shared" si="2"/>
        <v>46679.250728447994</v>
      </c>
      <c r="G16" s="24">
        <f>[2]Расчеты!$J$47</f>
        <v>31</v>
      </c>
      <c r="H16" s="31">
        <f>[2]Расчеты!$K$47</f>
        <v>7</v>
      </c>
      <c r="I16" s="35">
        <f>[2]Расчеты!$L$47</f>
        <v>7</v>
      </c>
      <c r="J16" s="9">
        <f t="shared" si="3"/>
        <v>1337885.3296799997</v>
      </c>
      <c r="K16" s="6">
        <f t="shared" si="4"/>
        <v>314187.26451839996</v>
      </c>
      <c r="L16" s="10">
        <f t="shared" si="5"/>
        <v>326754.75509913597</v>
      </c>
    </row>
    <row r="17" spans="1:12" x14ac:dyDescent="0.25">
      <c r="A17" s="58" t="s">
        <v>25</v>
      </c>
      <c r="B17" s="15" t="s">
        <v>10</v>
      </c>
      <c r="C17" s="7">
        <f>'[4]Замена 3ф с ТТ ПУ в МКД - Локал'!$E$16*1000*1.02</f>
        <v>34392.36</v>
      </c>
      <c r="D17" s="9">
        <f t="shared" si="0"/>
        <v>36008.800920000001</v>
      </c>
      <c r="E17" s="6">
        <f t="shared" si="1"/>
        <v>37449.152956799997</v>
      </c>
      <c r="F17" s="26">
        <f t="shared" si="2"/>
        <v>38947.119075071998</v>
      </c>
      <c r="G17" s="24">
        <f>[2]Расчеты!$J$49+[2]Расчеты!$J$50</f>
        <v>84</v>
      </c>
      <c r="H17" s="31">
        <f>[2]Расчеты!$K$49+[2]Расчеты!$K$50</f>
        <v>63</v>
      </c>
      <c r="I17" s="35">
        <f>[2]Расчеты!$L$49+[2]Расчеты!$L$50</f>
        <v>68</v>
      </c>
      <c r="J17" s="9">
        <f t="shared" si="3"/>
        <v>3024739.27728</v>
      </c>
      <c r="K17" s="6">
        <f t="shared" si="4"/>
        <v>2359296.6362783997</v>
      </c>
      <c r="L17" s="10">
        <f t="shared" si="5"/>
        <v>2648404.0971048959</v>
      </c>
    </row>
    <row r="18" spans="1:12" ht="15.75" thickBot="1" x14ac:dyDescent="0.3">
      <c r="A18" s="58" t="s">
        <v>26</v>
      </c>
      <c r="B18" s="16" t="s">
        <v>0</v>
      </c>
      <c r="C18" s="8">
        <f>'[5]Установка GSM модуля Мирт - ЛСР'!$N$259*1.02</f>
        <v>41153.103600000002</v>
      </c>
      <c r="D18" s="11">
        <f t="shared" si="0"/>
        <v>43087.299469199999</v>
      </c>
      <c r="E18" s="12">
        <f t="shared" si="1"/>
        <v>44810.791447967997</v>
      </c>
      <c r="F18" s="27">
        <f t="shared" si="2"/>
        <v>46603.223105886718</v>
      </c>
      <c r="G18" s="36">
        <f>[2]Расчеты!$J$51</f>
        <v>615</v>
      </c>
      <c r="H18" s="37">
        <f>[2]Расчеты!$K$51</f>
        <v>171</v>
      </c>
      <c r="I18" s="38">
        <f>[2]Расчеты!$L$51</f>
        <v>289</v>
      </c>
      <c r="J18" s="11">
        <f t="shared" si="3"/>
        <v>26498689.173558</v>
      </c>
      <c r="K18" s="12">
        <f t="shared" si="4"/>
        <v>7662645.3376025278</v>
      </c>
      <c r="L18" s="13">
        <f t="shared" si="5"/>
        <v>13468331.477601262</v>
      </c>
    </row>
    <row r="19" spans="1:12" x14ac:dyDescent="0.25">
      <c r="G19" s="40">
        <f>SUM(G11:G18)</f>
        <v>2774</v>
      </c>
      <c r="H19" s="40">
        <f t="shared" ref="H19:I19" si="6">SUM(H11:H18)</f>
        <v>4661</v>
      </c>
      <c r="I19" s="40">
        <f t="shared" si="6"/>
        <v>6826</v>
      </c>
      <c r="J19" s="40">
        <f>SUM(J11:J18)</f>
        <v>75400826.896098018</v>
      </c>
      <c r="K19" s="40">
        <f t="shared" ref="K19" si="7">SUM(K11:K18)</f>
        <v>109159694.71949692</v>
      </c>
      <c r="L19" s="40">
        <f t="shared" ref="L19" si="8">SUM(L11:L18)</f>
        <v>166513424.59661019</v>
      </c>
    </row>
    <row r="20" spans="1:12" ht="15.75" thickBot="1" x14ac:dyDescent="0.3"/>
    <row r="21" spans="1:12" ht="21.75" thickBot="1" x14ac:dyDescent="0.4">
      <c r="B21" s="47" t="s">
        <v>18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</row>
    <row r="22" spans="1:12" ht="15.75" thickBot="1" x14ac:dyDescent="0.3">
      <c r="D22" s="44">
        <f>[6]ИПЦ!$D$8</f>
        <v>107.1615</v>
      </c>
      <c r="E22" s="45">
        <f>[6]ИПЦ!$E$8</f>
        <v>104.16630000000001</v>
      </c>
      <c r="F22" s="46">
        <f>[6]ИПЦ!$F$8</f>
        <v>104.0099</v>
      </c>
    </row>
    <row r="23" spans="1:12" ht="61.5" customHeight="1" thickBot="1" x14ac:dyDescent="0.3">
      <c r="B23" s="50"/>
      <c r="C23" s="52" t="s">
        <v>11</v>
      </c>
      <c r="D23" s="54" t="s">
        <v>19</v>
      </c>
      <c r="E23" s="55"/>
      <c r="F23" s="56"/>
      <c r="G23" s="54" t="s">
        <v>16</v>
      </c>
      <c r="H23" s="55"/>
      <c r="I23" s="56"/>
      <c r="J23" s="54" t="s">
        <v>15</v>
      </c>
      <c r="K23" s="55"/>
      <c r="L23" s="56"/>
    </row>
    <row r="24" spans="1:12" ht="15.75" thickBot="1" x14ac:dyDescent="0.3">
      <c r="B24" s="51"/>
      <c r="C24" s="53"/>
      <c r="D24" s="22" t="s">
        <v>12</v>
      </c>
      <c r="E24" s="1" t="s">
        <v>13</v>
      </c>
      <c r="F24" s="23" t="s">
        <v>14</v>
      </c>
      <c r="G24" s="28">
        <v>2024</v>
      </c>
      <c r="H24" s="29">
        <v>2025</v>
      </c>
      <c r="I24" s="30">
        <v>2026</v>
      </c>
      <c r="J24" s="41">
        <v>2024</v>
      </c>
      <c r="K24" s="42">
        <v>2025</v>
      </c>
      <c r="L24" s="43">
        <v>2026</v>
      </c>
    </row>
    <row r="25" spans="1:12" x14ac:dyDescent="0.25">
      <c r="B25" s="17" t="s">
        <v>4</v>
      </c>
      <c r="C25" s="18">
        <f>'[1]Замена 1ф ПУ в МКД - Локальная '!$E$16*1000*1.02</f>
        <v>18277.38</v>
      </c>
      <c r="D25" s="19">
        <f>C25*$D$22/100</f>
        <v>19586.3145687</v>
      </c>
      <c r="E25" s="20">
        <f>D25*$E$22/100</f>
        <v>20402.33919257575</v>
      </c>
      <c r="F25" s="25">
        <f>E25*$F$22/100</f>
        <v>21220.452591858848</v>
      </c>
      <c r="G25" s="32">
        <f>[2]Расчеты!$J$41+[2]Расчеты!$J$45</f>
        <v>1092</v>
      </c>
      <c r="H25" s="33">
        <f>[2]Расчеты!$K$41+[2]Расчеты!$K$45</f>
        <v>2446</v>
      </c>
      <c r="I25" s="34">
        <f>[2]Расчеты!$L$41+[2]Расчеты!$L$45</f>
        <v>3585</v>
      </c>
      <c r="J25" s="19">
        <f>G25*D25</f>
        <v>21388255.509020399</v>
      </c>
      <c r="K25" s="20">
        <f>E25*H25</f>
        <v>49904121.665040284</v>
      </c>
      <c r="L25" s="21">
        <f>F25*I25</f>
        <v>76075322.54181397</v>
      </c>
    </row>
    <row r="26" spans="1:12" x14ac:dyDescent="0.25">
      <c r="B26" s="14" t="s">
        <v>5</v>
      </c>
      <c r="C26" s="7">
        <v>21302.7</v>
      </c>
      <c r="D26" s="9">
        <f t="shared" ref="D26:D32" si="9">C26*$D$22/100</f>
        <v>22828.292860500002</v>
      </c>
      <c r="E26" s="6">
        <f t="shared" ref="E26:E32" si="10">D26*$E$22/100</f>
        <v>23779.388025947013</v>
      </c>
      <c r="F26" s="26">
        <f t="shared" ref="F26:F32" si="11">E26*$F$22/100</f>
        <v>24732.917706399461</v>
      </c>
      <c r="G26" s="24">
        <f>[2]Расчеты!$J$42</f>
        <v>574</v>
      </c>
      <c r="H26" s="31">
        <f>[2]Расчеты!$K$42</f>
        <v>1287</v>
      </c>
      <c r="I26" s="35">
        <f>[2]Расчеты!$L$42</f>
        <v>1886</v>
      </c>
      <c r="J26" s="9">
        <f t="shared" ref="J26:J32" si="12">G26*D26</f>
        <v>13103440.101927001</v>
      </c>
      <c r="K26" s="6">
        <f t="shared" ref="K26:K32" si="13">E26*H26</f>
        <v>30604072.389393806</v>
      </c>
      <c r="L26" s="10">
        <f t="shared" ref="L26:L32" si="14">F26*I26</f>
        <v>46646282.794269383</v>
      </c>
    </row>
    <row r="27" spans="1:12" x14ac:dyDescent="0.25">
      <c r="B27" s="14" t="s">
        <v>6</v>
      </c>
      <c r="C27" s="7">
        <v>27066.720000000001</v>
      </c>
      <c r="D27" s="9">
        <f t="shared" si="9"/>
        <v>29005.103152800002</v>
      </c>
      <c r="E27" s="6">
        <f t="shared" si="10"/>
        <v>30213.542765455109</v>
      </c>
      <c r="F27" s="26">
        <f t="shared" si="11"/>
        <v>31425.075616807095</v>
      </c>
      <c r="G27" s="24">
        <f>[2]Расчеты!$J$43</f>
        <v>287</v>
      </c>
      <c r="H27" s="31">
        <f>[2]Расчеты!$K$43</f>
        <v>644</v>
      </c>
      <c r="I27" s="35">
        <f>[2]Расчеты!$L$43</f>
        <v>943</v>
      </c>
      <c r="J27" s="9">
        <f t="shared" si="12"/>
        <v>8324464.6048536003</v>
      </c>
      <c r="K27" s="6">
        <f t="shared" si="13"/>
        <v>19457521.540953092</v>
      </c>
      <c r="L27" s="10">
        <f t="shared" si="14"/>
        <v>29633846.306649089</v>
      </c>
    </row>
    <row r="28" spans="1:12" x14ac:dyDescent="0.25">
      <c r="B28" s="14" t="s">
        <v>7</v>
      </c>
      <c r="C28" s="7">
        <f>C25</f>
        <v>18277.38</v>
      </c>
      <c r="D28" s="9">
        <f t="shared" si="9"/>
        <v>19586.3145687</v>
      </c>
      <c r="E28" s="6">
        <f t="shared" si="10"/>
        <v>20402.33919257575</v>
      </c>
      <c r="F28" s="26">
        <f t="shared" si="11"/>
        <v>21220.452591858848</v>
      </c>
      <c r="G28" s="24">
        <f>[2]Расчеты!$J$44</f>
        <v>7</v>
      </c>
      <c r="H28" s="31">
        <f>[2]Расчеты!$K$44</f>
        <v>5</v>
      </c>
      <c r="I28" s="35">
        <f>[2]Расчеты!$L$44</f>
        <v>10</v>
      </c>
      <c r="J28" s="9">
        <f t="shared" si="12"/>
        <v>137104.20198089999</v>
      </c>
      <c r="K28" s="6">
        <f t="shared" si="13"/>
        <v>102011.69596287874</v>
      </c>
      <c r="L28" s="10">
        <f t="shared" si="14"/>
        <v>212204.52591858848</v>
      </c>
    </row>
    <row r="29" spans="1:12" x14ac:dyDescent="0.25">
      <c r="B29" s="14" t="s">
        <v>8</v>
      </c>
      <c r="C29" s="7">
        <f>'[3]Замена 3ф ПУ в МКД - Локальная '!$E$16*1000*1.02</f>
        <v>29254.62</v>
      </c>
      <c r="D29" s="9">
        <f t="shared" si="9"/>
        <v>31349.6896113</v>
      </c>
      <c r="E29" s="6">
        <f t="shared" si="10"/>
        <v>32655.811729575595</v>
      </c>
      <c r="F29" s="26">
        <f t="shared" si="11"/>
        <v>33965.27712411985</v>
      </c>
      <c r="G29" s="24">
        <f>[2]Расчеты!$J$46+[2]Расчеты!$J$48</f>
        <v>84</v>
      </c>
      <c r="H29" s="31">
        <f>[2]Расчеты!$K$46+[2]Расчеты!$K$48</f>
        <v>38</v>
      </c>
      <c r="I29" s="35">
        <f>[2]Расчеты!$L$46+[2]Расчеты!$L$48</f>
        <v>38</v>
      </c>
      <c r="J29" s="9">
        <f t="shared" si="12"/>
        <v>2633373.9273492</v>
      </c>
      <c r="K29" s="6">
        <f t="shared" si="13"/>
        <v>1240920.8457238725</v>
      </c>
      <c r="L29" s="10">
        <f t="shared" si="14"/>
        <v>1290680.5307165543</v>
      </c>
    </row>
    <row r="30" spans="1:12" x14ac:dyDescent="0.25">
      <c r="B30" s="15" t="s">
        <v>9</v>
      </c>
      <c r="C30" s="7">
        <v>41220.239999999998</v>
      </c>
      <c r="D30" s="9">
        <f t="shared" si="9"/>
        <v>44172.227487600001</v>
      </c>
      <c r="E30" s="6">
        <f t="shared" si="10"/>
        <v>46012.575001415884</v>
      </c>
      <c r="F30" s="26">
        <f t="shared" si="11"/>
        <v>47857.633246397665</v>
      </c>
      <c r="G30" s="24">
        <f>[2]Расчеты!$J$47</f>
        <v>31</v>
      </c>
      <c r="H30" s="31">
        <f>[2]Расчеты!$K$47</f>
        <v>7</v>
      </c>
      <c r="I30" s="35">
        <f>[2]Расчеты!$L$47</f>
        <v>7</v>
      </c>
      <c r="J30" s="9">
        <f t="shared" si="12"/>
        <v>1369339.0521156001</v>
      </c>
      <c r="K30" s="6">
        <f t="shared" si="13"/>
        <v>322088.02500991116</v>
      </c>
      <c r="L30" s="10">
        <f t="shared" si="14"/>
        <v>335003.43272478366</v>
      </c>
    </row>
    <row r="31" spans="1:12" x14ac:dyDescent="0.25">
      <c r="B31" s="15" t="s">
        <v>10</v>
      </c>
      <c r="C31" s="7">
        <f>'[4]Замена 3ф с ТТ ПУ в МКД - Локал'!$E$16*1000*1.02</f>
        <v>34392.36</v>
      </c>
      <c r="D31" s="9">
        <f t="shared" si="9"/>
        <v>36855.368861399998</v>
      </c>
      <c r="E31" s="6">
        <f t="shared" si="10"/>
        <v>38390.874094272505</v>
      </c>
      <c r="F31" s="26">
        <f t="shared" si="11"/>
        <v>39930.309754578739</v>
      </c>
      <c r="G31" s="24">
        <f>[2]Расчеты!$J$49+[2]Расчеты!$J$50</f>
        <v>84</v>
      </c>
      <c r="H31" s="31">
        <f>[2]Расчеты!$K$49+[2]Расчеты!$K$50</f>
        <v>63</v>
      </c>
      <c r="I31" s="35">
        <f>[2]Расчеты!$L$49+[2]Расчеты!$L$50</f>
        <v>68</v>
      </c>
      <c r="J31" s="9">
        <f t="shared" si="12"/>
        <v>3095850.9843576001</v>
      </c>
      <c r="K31" s="6">
        <f t="shared" si="13"/>
        <v>2418625.0679391678</v>
      </c>
      <c r="L31" s="10">
        <f t="shared" si="14"/>
        <v>2715261.0633113543</v>
      </c>
    </row>
    <row r="32" spans="1:12" ht="15.75" thickBot="1" x14ac:dyDescent="0.3">
      <c r="B32" s="16" t="s">
        <v>0</v>
      </c>
      <c r="C32" s="8">
        <f>'[5]Установка GSM модуля Мирт - ЛСР'!$N$259*1.02</f>
        <v>41153.103600000002</v>
      </c>
      <c r="D32" s="11">
        <f t="shared" si="9"/>
        <v>44100.283114314007</v>
      </c>
      <c r="E32" s="12">
        <f t="shared" si="10"/>
        <v>45937.633209705673</v>
      </c>
      <c r="F32" s="27">
        <f t="shared" si="11"/>
        <v>47779.686363781664</v>
      </c>
      <c r="G32" s="36">
        <f>[2]Расчеты!$J$51</f>
        <v>615</v>
      </c>
      <c r="H32" s="37">
        <f>[2]Расчеты!$K$51</f>
        <v>171</v>
      </c>
      <c r="I32" s="38">
        <f>[2]Расчеты!$L$51</f>
        <v>289</v>
      </c>
      <c r="J32" s="11">
        <f t="shared" si="12"/>
        <v>27121674.115303114</v>
      </c>
      <c r="K32" s="12">
        <f t="shared" si="13"/>
        <v>7855335.2788596703</v>
      </c>
      <c r="L32" s="13">
        <f t="shared" si="14"/>
        <v>13808329.359132901</v>
      </c>
    </row>
    <row r="33" spans="7:16" x14ac:dyDescent="0.25">
      <c r="G33" s="40">
        <f>SUM(G25:G32)</f>
        <v>2774</v>
      </c>
      <c r="H33" s="40">
        <f t="shared" ref="H33" si="15">SUM(H25:H32)</f>
        <v>4661</v>
      </c>
      <c r="I33" s="40">
        <f t="shared" ref="I33" si="16">SUM(I25:I32)</f>
        <v>6826</v>
      </c>
      <c r="J33" s="40">
        <f>SUM(J25:J32)</f>
        <v>77173502.496907413</v>
      </c>
      <c r="K33" s="40">
        <f t="shared" ref="K33" si="17">SUM(K25:K32)</f>
        <v>111904696.50888269</v>
      </c>
      <c r="L33" s="40">
        <f t="shared" ref="L33" si="18">SUM(L25:L32)</f>
        <v>170716930.55453664</v>
      </c>
      <c r="N33" s="39">
        <f>J33-J19</f>
        <v>1772675.6008093953</v>
      </c>
      <c r="O33" s="39">
        <f t="shared" ref="O33:P33" si="19">K33-K19</f>
        <v>2745001.7893857658</v>
      </c>
      <c r="P33" s="39">
        <f t="shared" si="19"/>
        <v>4203505.9579264522</v>
      </c>
    </row>
  </sheetData>
  <mergeCells count="12">
    <mergeCell ref="B7:L7"/>
    <mergeCell ref="C9:C10"/>
    <mergeCell ref="B9:B10"/>
    <mergeCell ref="D9:F9"/>
    <mergeCell ref="G9:I9"/>
    <mergeCell ref="J9:L9"/>
    <mergeCell ref="B21:L21"/>
    <mergeCell ref="B23:B24"/>
    <mergeCell ref="C23:C24"/>
    <mergeCell ref="D23:F23"/>
    <mergeCell ref="G23:I23"/>
    <mergeCell ref="J23:L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с расшифровкой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2023-10-16T06:55:27Z</dcterms:modified>
</cp:coreProperties>
</file>